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120" yWindow="705" windowWidth="15120" windowHeight="7410"/>
  </bookViews>
  <sheets>
    <sheet name="1 (2)" sheetId="27" r:id="rId1"/>
  </sheets>
  <definedNames>
    <definedName name="_xlnm._FilterDatabase" localSheetId="0" hidden="1">'1 (2)'!$A$5:$E$50</definedName>
    <definedName name="_xlnm.Print_Titles" localSheetId="0">'1 (2)'!$5:$5</definedName>
    <definedName name="_xlnm.Print_Area" localSheetId="0">'1 (2)'!$A$1:$E$54</definedName>
  </definedNames>
  <calcPr calcId="162913"/>
</workbook>
</file>

<file path=xl/calcChain.xml><?xml version="1.0" encoding="utf-8"?>
<calcChain xmlns="http://schemas.openxmlformats.org/spreadsheetml/2006/main">
  <c r="E6" i="27" l="1"/>
  <c r="C6" i="27"/>
  <c r="A39" i="27" l="1"/>
  <c r="A40" i="27" s="1"/>
  <c r="A41" i="27" s="1"/>
  <c r="A42" i="27" s="1"/>
  <c r="E49" i="27" l="1"/>
  <c r="D49" i="27"/>
  <c r="C49" i="27"/>
  <c r="A7" i="27"/>
  <c r="A8" i="27" s="1"/>
  <c r="A9" i="27" s="1"/>
  <c r="A10" i="27" s="1"/>
  <c r="A11" i="27" s="1"/>
  <c r="A12" i="27" s="1"/>
  <c r="A13" i="27" s="1"/>
  <c r="A14" i="27" s="1"/>
  <c r="A15" i="27" s="1"/>
  <c r="A16" i="27" s="1"/>
  <c r="A17" i="27" s="1"/>
  <c r="A18" i="27" s="1"/>
  <c r="A19" i="27" s="1"/>
  <c r="A20" i="27" s="1"/>
  <c r="A21" i="27" s="1"/>
  <c r="A22" i="27" s="1"/>
  <c r="A23" i="27" s="1"/>
  <c r="A24" i="27" s="1"/>
  <c r="A25" i="27" s="1"/>
  <c r="A26" i="27" s="1"/>
  <c r="A27" i="27" s="1"/>
  <c r="A28" i="27" s="1"/>
  <c r="A29" i="27" s="1"/>
  <c r="A30" i="27" s="1"/>
  <c r="A31" i="27" s="1"/>
  <c r="A32" i="27" s="1"/>
  <c r="A33" i="27" s="1"/>
  <c r="A34" i="27" s="1"/>
  <c r="A35" i="27" s="1"/>
  <c r="A36" i="27" l="1"/>
  <c r="A37" i="27" s="1"/>
  <c r="A38" i="27" s="1"/>
  <c r="A43" i="27" s="1"/>
  <c r="A44" i="27" s="1"/>
  <c r="A45" i="27" s="1"/>
  <c r="A46" i="27" s="1"/>
  <c r="A47" i="27" s="1"/>
  <c r="A48" i="27" s="1"/>
</calcChain>
</file>

<file path=xl/sharedStrings.xml><?xml version="1.0" encoding="utf-8"?>
<sst xmlns="http://schemas.openxmlformats.org/spreadsheetml/2006/main" count="51" uniqueCount="51">
  <si>
    <t>№ п/п</t>
  </si>
  <si>
    <t>Наименование получаемых средств</t>
  </si>
  <si>
    <t>Всего</t>
  </si>
  <si>
    <t>Дотация на выравнивание бюджетной обеспеченности муниципальных районов, муниципальных округов, городских округов Пермского края</t>
  </si>
  <si>
    <t>Иная дотация на стимулирование муниципальных образований к росту доходов</t>
  </si>
  <si>
    <t>Субвенция на предоставление мер социальной поддержки педагогическим работникам образовательных государственных и муниципальных организаций Пермского края, работающим и проживающим в сельской местности и поселках городского типа (рабочих поселках), по оплате жилого помещения и коммунальных услуг</t>
  </si>
  <si>
    <t>Субвенция на составление протоколов об административных правонарушениях</t>
  </si>
  <si>
    <t>Субвенция на осуществление  полномочий  по созданию и организации деятельности административных комиссий</t>
  </si>
  <si>
    <t>Субвенция на обеспечение хранения, комплектования, учета и использования архивных документов государственной части документов Архивного фонда Пермского края</t>
  </si>
  <si>
    <t>Субвенция на образование комиссий по делам несовершеннолетних и защите их прав и организацию их деятельности</t>
  </si>
  <si>
    <t>Единая субвенция на выполнение отдельных государственных полномочий в сфере образования</t>
  </si>
  <si>
    <t>Субвенция на осуществление государственных полномочий по постановке на учет граждан, имеющих право на получение жилищных субсидий в связи с переселением из районов Крайнего Севера и приравненных к ним местностей</t>
  </si>
  <si>
    <t>Субвенция на осуществление полномочий по регулированию тарифов на перевозки пассажиров и багажа автомобильным и городским электрическим транспортом на муниципальных маршрутах регулярных перевозок</t>
  </si>
  <si>
    <t>Субвенция на осуществление полномочий по государственной регистрации актов гражданского состояния</t>
  </si>
  <si>
    <t>Субвенция на осуществление полномочий по составлению (изменению, дополнению) списков кандидатов в присяжные заседатели федеральных судов общей юрисдикции в Российской Федерации</t>
  </si>
  <si>
    <t>Субвенция на организацию осуществления государственных полномочий по обеспечению жилыми помещениями детей-сирот и детей, оставшихся без попечения родителей, лиц из числа детей-сирот и детей, оставшихся без попечения родителей</t>
  </si>
  <si>
    <t>Субвенция на содержание жилых помещений специализированного жилищного фонда для детей-сирот, детей, оставшихся без попечения родителей, лиц из их числа</t>
  </si>
  <si>
    <t>Субвенция на строительство и приобретение жилых помещений для формирования специализированного жилищного фонда для обеспечения жилыми помещениями детей-сирот и детей, оставшихся без попечения родителей, лиц из числа детей-сирот и детей, оставшихся без попечения родителей</t>
  </si>
  <si>
    <t>Субвенция на администрирование государственных полномочий по организации мероприятий при осуществлении деятельности по обращению с животными без владельцев</t>
  </si>
  <si>
    <t>Субвенция на организацию мероприятий при осуществлении деятельности по обращению с животными без владельцев</t>
  </si>
  <si>
    <t>Субсидия на выплату материального стимулирования народным дружинникам за участие в охране общественного порядка</t>
  </si>
  <si>
    <t>Субсидия на организацию предоставления общедоступного и бесплатного дошкольного, начального общего, основного общего, среднего общего образования обучающимся с ограниченными возможностями здоровья в отдельных муниципальных общеобразовательных учреждениях, осуществляющих образовательную деятельность по адаптированным основным общеобразовательным программам, в муниципальных общеобразовательных учреждениях со специальным наименованием "специальное учебно-воспитательное учреждение" и муниципальных санаторных общеобразовательных учреждениях</t>
  </si>
  <si>
    <t>Субсидия на проектирование, строительство (реконструкцию), капитальный ремонт и ремонт автомобильных дорог общего пользования местного значения, находящихся на территории Пермского края</t>
  </si>
  <si>
    <t>Субсидия на поддержку муниципальных программ формирования современной городской среды (расходы, не софинансируемые из федерального бюджета)</t>
  </si>
  <si>
    <t>Субсидия на разработку проектов межевания территории и проведение комплексных кадастровых работ</t>
  </si>
  <si>
    <t>Субсидия на реализацию мероприятий по обеспечению жильем молодых семей государственной программы Российской Федерации "Обеспечение доступным и комфортным жильем и коммунальными услугами граждан Российской Федерации"</t>
  </si>
  <si>
    <t>Субсидия на софинансирование проектов инициативного бюджетирования</t>
  </si>
  <si>
    <t>Иные межбюджетные трансферты на организацию бесплатного горячего питания обучающихся, получающих начальное общее образование в муниципальных образовательных организациях</t>
  </si>
  <si>
    <t>Иные межбюджетные трансферты на ежемесячное вознаграждение за классное руководство педагогическим работникам государственных и муниципальных общеобразовательных организаций</t>
  </si>
  <si>
    <t>(руб.)</t>
  </si>
  <si>
    <t>Иные межбюджетные трансферты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</si>
  <si>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Сумма на
2026 год</t>
  </si>
  <si>
    <t>Субвенция на обеспечение отдыха и оздоровления детей</t>
  </si>
  <si>
    <t>Субвенция на осуществление первичного воинского учета органами местного самоуправления поселений, муниципальных и городских округов</t>
  </si>
  <si>
    <t>Субвенциия на обслуживание лицевых счетов органов государственной власти Пермского края, государственных краевых учреждений органами местного самоуправления Пермского края</t>
  </si>
  <si>
    <t>Субсидия на реализацию мероприятий с участием средств самообложения граждан</t>
  </si>
  <si>
    <t>Иные межбюджетные трансферты на оснащение муниципальных образовательных организаций оборудованием, средствами обучения и воспитания</t>
  </si>
  <si>
    <t>Субсидия на реализацию мероприятий, направленных на комплексное развитие сельских территорий (строительство жилья, предоставляемого гражданам, проживающим на сельских территориях, по договору найма жилого помещения)</t>
  </si>
  <si>
    <t>Сумма на
2027 год</t>
  </si>
  <si>
    <t>Субсидия на реализацию мероприятий регионального проекта "Комфортный край" (кроме строительства крытых ледовых объектов)</t>
  </si>
  <si>
    <t>Субсидия на ликвидацию несанкционированных свалок в границах городов и наиболее опасных объектов накопленного вреда окружающей среде</t>
  </si>
  <si>
    <t>Межбюджетные трансферты, получаемые из бюджета Пермского края в 2026-2028 годах</t>
  </si>
  <si>
    <t>Субсидия на реализацию программ формирования современной городской среды</t>
  </si>
  <si>
    <t>Субсидия на выполнение работ по сохранению объектов культурного наследия, находящихся в собственности муниципальных образований</t>
  </si>
  <si>
    <t>Иные межбюджетные трансферты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</si>
  <si>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Иные межбюджетные трансферты на обеспечение жильем молодых семей</t>
  </si>
  <si>
    <t>Иные межбюджетные трансферты на перевозки льготных категорий граждан по СПД</t>
  </si>
  <si>
    <t>Сумма на
2028 год</t>
  </si>
  <si>
    <t>Субсидия на реализацию региональной адресной программы по переселению граждан из аварийного жилищного фонда на территории Пермского края (расходы за счет субсидии из бюджета Пермского края, источником финансового обеспечения которой являются средства публично-правовой компании «Фонд развития территорий»)</t>
  </si>
  <si>
    <t>Субсидия на реализацию региональной адресной программы по переселению граждан из аварийного жилищного фонда на территории Пермского края при финансовой поддержке публично-правовой компании «Фонд развития территорий» (расходы за счет субсидии из бюджета Пермского края)</t>
  </si>
  <si>
    <t>Субсидия на реализацию региональной адресной программы по переселению граждан из аварийного жилищного фонда на территории Пермского края (расходы без финансовой поддержки публично-правовой компании «Фонд развития территорий»), в том числе за счет средств бюджета Пермского края, высвобождаемых в результате списания задолженности Пермского края по бюджетным кредитам из федерального бюджета</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</si>
</sst>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charset val="204"/>
      <scheme val="minor"/>
    </font>
    <font>
      <sz val="12"/>
      <name val="Times New Roman"/>
      <family val="1"/>
      <charset val="204"/>
    </font>
    <font>
      <sz val="8"/>
      <name val="Arial"/>
      <family val="2"/>
    </font>
    <font>
      <b/>
      <sz val="14"/>
      <name val="Times New Roman"/>
      <family val="1"/>
      <charset val="204"/>
    </font>
    <font>
      <sz val="10"/>
      <name val="Arial Cyr"/>
      <charset val="204"/>
    </font>
    <font>
      <sz val="10"/>
      <name val="Arial"/>
      <family val="2"/>
      <charset val="204"/>
    </font>
    <font>
      <sz val="11"/>
      <name val="Times New Roman"/>
      <family val="1"/>
      <charset val="204"/>
    </font>
    <font>
      <b/>
      <sz val="11"/>
      <name val="Times New Roman"/>
      <family val="1"/>
      <charset val="204"/>
    </font>
    <font>
      <sz val="11"/>
      <color theme="1"/>
      <name val="Calibri"/>
      <family val="2"/>
      <scheme val="minor"/>
    </font>
    <font>
      <sz val="11"/>
      <color rgb="FFFF0000"/>
      <name val="Times New Roman"/>
      <family val="1"/>
      <charset val="204"/>
    </font>
  </fonts>
  <fills count="5">
    <fill>
      <patternFill patternType="none"/>
    </fill>
    <fill>
      <patternFill patternType="gray125"/>
    </fill>
    <fill>
      <patternFill patternType="solid">
        <fgColor theme="0"/>
        <bgColor indexed="64"/>
      </patternFill>
    </fill>
    <fill>
      <patternFill patternType="solid">
        <fgColor indexed="22"/>
      </patternFill>
    </fill>
    <fill>
      <patternFill patternType="solid">
        <fgColor indexed="23"/>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18"/>
      </left>
      <right style="thin">
        <color indexed="18"/>
      </right>
      <top style="thin">
        <color indexed="18"/>
      </top>
      <bottom style="thin">
        <color indexed="18"/>
      </bottom>
      <diagonal/>
    </border>
    <border>
      <left style="thin">
        <color auto="1"/>
      </left>
      <right style="thin">
        <color auto="1"/>
      </right>
      <top style="thin">
        <color auto="1"/>
      </top>
      <bottom style="thin">
        <color auto="1"/>
      </bottom>
      <diagonal/>
    </border>
    <border>
      <left style="thin">
        <color indexed="64"/>
      </left>
      <right style="thin">
        <color indexed="64"/>
      </right>
      <top/>
      <bottom style="thin">
        <color indexed="64"/>
      </bottom>
      <diagonal/>
    </border>
  </borders>
  <cellStyleXfs count="13">
    <xf numFmtId="0" fontId="0" fillId="0" borderId="0"/>
    <xf numFmtId="4" fontId="2" fillId="0" borderId="2" applyNumberFormat="0" applyProtection="0">
      <alignment horizontal="right" vertical="center"/>
    </xf>
    <xf numFmtId="4" fontId="2" fillId="0" borderId="2" applyNumberFormat="0" applyProtection="0">
      <alignment horizontal="right" vertical="center"/>
    </xf>
    <xf numFmtId="0" fontId="2" fillId="3" borderId="2" applyNumberFormat="0" applyProtection="0">
      <alignment horizontal="left" vertical="center" indent="1"/>
    </xf>
    <xf numFmtId="0" fontId="2" fillId="4" borderId="2" applyNumberFormat="0" applyProtection="0">
      <alignment horizontal="left" vertical="center" indent="1"/>
    </xf>
    <xf numFmtId="0" fontId="4" fillId="0" borderId="0"/>
    <xf numFmtId="0" fontId="5" fillId="0" borderId="0"/>
    <xf numFmtId="0" fontId="5" fillId="0" borderId="0"/>
    <xf numFmtId="0" fontId="5" fillId="0" borderId="0"/>
    <xf numFmtId="0" fontId="8" fillId="0" borderId="0"/>
    <xf numFmtId="0" fontId="5" fillId="0" borderId="0"/>
    <xf numFmtId="0" fontId="5" fillId="0" borderId="0"/>
    <xf numFmtId="0" fontId="5" fillId="0" borderId="0"/>
  </cellStyleXfs>
  <cellXfs count="20">
    <xf numFmtId="0" fontId="0" fillId="0" borderId="0" xfId="0"/>
    <xf numFmtId="0" fontId="7" fillId="2" borderId="3" xfId="10" applyNumberFormat="1" applyFont="1" applyFill="1" applyBorder="1" applyAlignment="1">
      <alignment horizontal="left" vertical="top" wrapText="1" shrinkToFit="1"/>
    </xf>
    <xf numFmtId="0" fontId="6" fillId="2" borderId="1" xfId="10" applyNumberFormat="1" applyFont="1" applyFill="1" applyBorder="1" applyAlignment="1">
      <alignment horizontal="left" vertical="top" wrapText="1" shrinkToFit="1"/>
    </xf>
    <xf numFmtId="4" fontId="6" fillId="2" borderId="3" xfId="8" applyNumberFormat="1" applyFont="1" applyFill="1" applyBorder="1" applyAlignment="1">
      <alignment horizontal="right" vertical="center" wrapText="1"/>
    </xf>
    <xf numFmtId="4" fontId="7" fillId="2" borderId="3" xfId="8" applyNumberFormat="1" applyFont="1" applyFill="1" applyBorder="1" applyAlignment="1">
      <alignment horizontal="right" vertical="center" wrapText="1"/>
    </xf>
    <xf numFmtId="0" fontId="6" fillId="2" borderId="3" xfId="0" applyFont="1" applyFill="1" applyBorder="1" applyAlignment="1">
      <alignment horizontal="center"/>
    </xf>
    <xf numFmtId="0" fontId="6" fillId="2" borderId="4" xfId="0" applyFont="1" applyFill="1" applyBorder="1" applyAlignment="1">
      <alignment wrapText="1"/>
    </xf>
    <xf numFmtId="0" fontId="6" fillId="2" borderId="3" xfId="0" applyFont="1" applyFill="1" applyBorder="1" applyAlignment="1">
      <alignment wrapText="1"/>
    </xf>
    <xf numFmtId="0" fontId="6" fillId="2" borderId="0" xfId="0" applyFont="1" applyFill="1" applyAlignment="1">
      <alignment horizontal="center"/>
    </xf>
    <xf numFmtId="0" fontId="6" fillId="2" borderId="0" xfId="0" applyFont="1" applyFill="1"/>
    <xf numFmtId="0" fontId="7" fillId="2" borderId="0" xfId="0" applyFont="1" applyFill="1"/>
    <xf numFmtId="4" fontId="6" fillId="2" borderId="0" xfId="0" applyNumberFormat="1" applyFont="1" applyFill="1"/>
    <xf numFmtId="0" fontId="1" fillId="2" borderId="0" xfId="0" applyFont="1" applyFill="1" applyAlignment="1">
      <alignment horizontal="right"/>
    </xf>
    <xf numFmtId="0" fontId="6" fillId="2" borderId="3" xfId="10" applyNumberFormat="1" applyFont="1" applyFill="1" applyBorder="1" applyAlignment="1">
      <alignment horizontal="left" vertical="top" wrapText="1" shrinkToFit="1"/>
    </xf>
    <xf numFmtId="0" fontId="6" fillId="2" borderId="1" xfId="0" applyFont="1" applyFill="1" applyBorder="1" applyAlignment="1">
      <alignment wrapText="1"/>
    </xf>
    <xf numFmtId="0" fontId="6" fillId="2" borderId="1" xfId="0" applyFont="1" applyFill="1" applyBorder="1" applyAlignment="1">
      <alignment horizontal="center" wrapText="1"/>
    </xf>
    <xf numFmtId="0" fontId="6" fillId="2" borderId="3" xfId="0" applyFont="1" applyFill="1" applyBorder="1" applyAlignment="1">
      <alignment horizontal="center" wrapText="1"/>
    </xf>
    <xf numFmtId="0" fontId="9" fillId="2" borderId="0" xfId="0" applyFont="1" applyFill="1"/>
    <xf numFmtId="4" fontId="9" fillId="2" borderId="0" xfId="0" applyNumberFormat="1" applyFont="1" applyFill="1"/>
    <xf numFmtId="0" fontId="3" fillId="2" borderId="0" xfId="0" applyFont="1" applyFill="1" applyAlignment="1">
      <alignment horizontal="center" wrapText="1"/>
    </xf>
  </cellXfs>
  <cellStyles count="13">
    <cellStyle name="SAPBEXHLevel0 2" xfId="3"/>
    <cellStyle name="SAPBEXHLevel1 2" xfId="4"/>
    <cellStyle name="SAPBEXstdData" xfId="1"/>
    <cellStyle name="SAPBEXstdData 2" xfId="2"/>
    <cellStyle name="SAPBEXstdItem" xfId="6"/>
    <cellStyle name="Обычный" xfId="0" builtinId="0"/>
    <cellStyle name="Обычный 12" xfId="9"/>
    <cellStyle name="Обычный 13" xfId="8"/>
    <cellStyle name="Обычный 13 5" xfId="11"/>
    <cellStyle name="Обычный 2" xfId="5"/>
    <cellStyle name="Обычный 20" xfId="10"/>
    <cellStyle name="Обычный 22" xfId="12"/>
    <cellStyle name="Обычный 3" xfId="7"/>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oneCellAnchor>
    <xdr:from>
      <xdr:col>2</xdr:col>
      <xdr:colOff>847726</xdr:colOff>
      <xdr:row>0</xdr:row>
      <xdr:rowOff>1</xdr:rowOff>
    </xdr:from>
    <xdr:ext cx="2600324" cy="1295400"/>
    <xdr:sp macro="" textlink="">
      <xdr:nvSpPr>
        <xdr:cNvPr id="2" name="TextBox 1"/>
        <xdr:cNvSpPr txBox="1"/>
      </xdr:nvSpPr>
      <xdr:spPr>
        <a:xfrm>
          <a:off x="6915151" y="1"/>
          <a:ext cx="2600324" cy="1295400"/>
        </a:xfrm>
        <a:prstGeom prst="rect">
          <a:avLst/>
        </a:prstGeom>
        <a:noFill/>
        <a:ln>
          <a:noFill/>
        </a:ln>
        <a:effectLst/>
      </xdr:spPr>
      <xdr:txBody>
        <a:bodyPr wrap="square"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kumimoji="0" lang="ru-RU" sz="1400" b="0" i="0" u="none" strike="noStrike" kern="0" cap="none" spc="0" normalizeH="0" baseline="0" noProof="0">
              <a:ln>
                <a:noFill/>
              </a:ln>
              <a:solidFill>
                <a:sysClr val="windowText" lastClr="000000"/>
              </a:solidFill>
              <a:effectLst/>
              <a:uLnTx/>
              <a:uFillTx/>
              <a:latin typeface="Times New Roman" pitchFamily="18" charset="0"/>
              <a:ea typeface="+mn-ea"/>
              <a:cs typeface="Times New Roman" pitchFamily="18" charset="0"/>
            </a:rPr>
            <a:t>Приложение 3</a:t>
          </a:r>
        </a:p>
        <a:p>
          <a:pPr marL="0" marR="0" lvl="0" indent="0" defTabSz="914400" eaLnBrk="1" fontAlgn="auto" latinLnBrk="0" hangingPunct="1">
            <a:lnSpc>
              <a:spcPct val="100000"/>
            </a:lnSpc>
            <a:spcBef>
              <a:spcPts val="0"/>
            </a:spcBef>
            <a:spcAft>
              <a:spcPts val="0"/>
            </a:spcAft>
            <a:buClrTx/>
            <a:buSzTx/>
            <a:buFontTx/>
            <a:buNone/>
            <a:tabLst/>
            <a:defRPr/>
          </a:pPr>
          <a:r>
            <a:rPr kumimoji="0" lang="ru-RU" sz="1400" b="0" i="0" u="none" strike="noStrike" kern="0" cap="none" spc="0" normalizeH="0" baseline="0" noProof="0">
              <a:ln>
                <a:noFill/>
              </a:ln>
              <a:solidFill>
                <a:sysClr val="windowText" lastClr="000000"/>
              </a:solidFill>
              <a:effectLst/>
              <a:uLnTx/>
              <a:uFillTx/>
              <a:latin typeface="Times New Roman" pitchFamily="18" charset="0"/>
              <a:ea typeface="+mn-ea"/>
              <a:cs typeface="Times New Roman" pitchFamily="18" charset="0"/>
            </a:rPr>
            <a:t>к решению Думы</a:t>
          </a:r>
        </a:p>
        <a:p>
          <a:pPr marL="0" marR="0" lvl="0" indent="0" defTabSz="914400" eaLnBrk="1" fontAlgn="auto" latinLnBrk="0" hangingPunct="1">
            <a:lnSpc>
              <a:spcPct val="100000"/>
            </a:lnSpc>
            <a:spcBef>
              <a:spcPts val="0"/>
            </a:spcBef>
            <a:spcAft>
              <a:spcPts val="0"/>
            </a:spcAft>
            <a:buClrTx/>
            <a:buSzTx/>
            <a:buFontTx/>
            <a:buNone/>
            <a:tabLst/>
            <a:defRPr/>
          </a:pPr>
          <a:r>
            <a:rPr kumimoji="0" lang="ru-RU" sz="1400" b="0" i="0" u="none" strike="noStrike" kern="0" cap="none" spc="0" normalizeH="0" baseline="0" noProof="0">
              <a:ln>
                <a:noFill/>
              </a:ln>
              <a:solidFill>
                <a:sysClr val="windowText" lastClr="000000"/>
              </a:solidFill>
              <a:effectLst/>
              <a:uLnTx/>
              <a:uFillTx/>
              <a:latin typeface="Times New Roman" pitchFamily="18" charset="0"/>
              <a:ea typeface="+mn-ea"/>
              <a:cs typeface="Times New Roman" pitchFamily="18" charset="0"/>
            </a:rPr>
            <a:t>Кунгурского муниципального округа Пермского края</a:t>
          </a:r>
        </a:p>
        <a:p>
          <a:pPr marL="0" marR="0" lvl="0" indent="0" defTabSz="914400" eaLnBrk="1" fontAlgn="auto" latinLnBrk="0" hangingPunct="1">
            <a:lnSpc>
              <a:spcPct val="100000"/>
            </a:lnSpc>
            <a:spcBef>
              <a:spcPts val="0"/>
            </a:spcBef>
            <a:spcAft>
              <a:spcPts val="0"/>
            </a:spcAft>
            <a:buClrTx/>
            <a:buSzTx/>
            <a:buFontTx/>
            <a:buNone/>
            <a:tabLst/>
            <a:defRPr/>
          </a:pPr>
          <a:r>
            <a:rPr kumimoji="0" lang="ru-RU" sz="1400" b="0" i="0" u="none" strike="noStrike" kern="0" cap="none" spc="0" normalizeH="0" baseline="0" noProof="0">
              <a:ln>
                <a:noFill/>
              </a:ln>
              <a:solidFill>
                <a:sysClr val="windowText" lastClr="000000"/>
              </a:solidFill>
              <a:effectLst/>
              <a:uLnTx/>
              <a:uFillTx/>
              <a:latin typeface="Times New Roman" pitchFamily="18" charset="0"/>
              <a:ea typeface="+mn-ea"/>
              <a:cs typeface="Times New Roman" pitchFamily="18" charset="0"/>
            </a:rPr>
            <a:t>от  15.12.2025 № 1211</a:t>
          </a:r>
        </a:p>
      </xdr:txBody>
    </xdr:sp>
    <xdr:clientData/>
  </xdr:one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54"/>
  <sheetViews>
    <sheetView tabSelected="1" zoomScaleNormal="100" workbookViewId="0">
      <pane xSplit="2" ySplit="5" topLeftCell="C42" activePane="bottomRight" state="frozen"/>
      <selection activeCell="A6" sqref="A6"/>
      <selection pane="topRight" activeCell="Y6" sqref="Y6"/>
      <selection pane="bottomLeft" activeCell="A11" sqref="A11"/>
      <selection pane="bottomRight" activeCell="B45" sqref="B45"/>
    </sheetView>
  </sheetViews>
  <sheetFormatPr defaultColWidth="8.85546875" defaultRowHeight="15" x14ac:dyDescent="0.25"/>
  <cols>
    <col min="1" max="1" width="6" style="8" customWidth="1"/>
    <col min="2" max="2" width="85" style="9" customWidth="1"/>
    <col min="3" max="5" width="17.42578125" style="9" customWidth="1"/>
    <col min="6" max="16384" width="8.85546875" style="9"/>
  </cols>
  <sheetData>
    <row r="1" spans="1:5" ht="89.25" customHeight="1" x14ac:dyDescent="0.25"/>
    <row r="3" spans="1:5" ht="18.75" x14ac:dyDescent="0.3">
      <c r="A3" s="19" t="s">
        <v>41</v>
      </c>
      <c r="B3" s="19"/>
      <c r="C3" s="19"/>
      <c r="D3" s="19"/>
      <c r="E3" s="19"/>
    </row>
    <row r="4" spans="1:5" ht="15.75" x14ac:dyDescent="0.25">
      <c r="B4" s="10"/>
      <c r="C4" s="10"/>
      <c r="D4" s="10"/>
      <c r="E4" s="12" t="s">
        <v>29</v>
      </c>
    </row>
    <row r="5" spans="1:5" ht="30" x14ac:dyDescent="0.25">
      <c r="A5" s="15" t="s">
        <v>0</v>
      </c>
      <c r="B5" s="5" t="s">
        <v>1</v>
      </c>
      <c r="C5" s="16" t="s">
        <v>31</v>
      </c>
      <c r="D5" s="16" t="s">
        <v>38</v>
      </c>
      <c r="E5" s="16" t="s">
        <v>47</v>
      </c>
    </row>
    <row r="6" spans="1:5" ht="30" x14ac:dyDescent="0.25">
      <c r="A6" s="5">
        <v>1</v>
      </c>
      <c r="B6" s="6" t="s">
        <v>3</v>
      </c>
      <c r="C6" s="3">
        <f>504891600-14398600-200</f>
        <v>490492800</v>
      </c>
      <c r="D6" s="3">
        <v>114333000</v>
      </c>
      <c r="E6" s="3">
        <f>188910000+100</f>
        <v>188910100</v>
      </c>
    </row>
    <row r="7" spans="1:5" x14ac:dyDescent="0.25">
      <c r="A7" s="5">
        <f>A6+1</f>
        <v>2</v>
      </c>
      <c r="B7" s="7" t="s">
        <v>4</v>
      </c>
      <c r="C7" s="3">
        <v>14398600</v>
      </c>
      <c r="D7" s="3">
        <v>0</v>
      </c>
      <c r="E7" s="3">
        <v>0</v>
      </c>
    </row>
    <row r="8" spans="1:5" ht="60" x14ac:dyDescent="0.25">
      <c r="A8" s="5">
        <f t="shared" ref="A8:A48" si="0">A7+1</f>
        <v>3</v>
      </c>
      <c r="B8" s="7" t="s">
        <v>5</v>
      </c>
      <c r="C8" s="3">
        <v>27326000</v>
      </c>
      <c r="D8" s="3">
        <v>27326000</v>
      </c>
      <c r="E8" s="3">
        <v>27326000</v>
      </c>
    </row>
    <row r="9" spans="1:5" x14ac:dyDescent="0.25">
      <c r="A9" s="5">
        <f t="shared" si="0"/>
        <v>4</v>
      </c>
      <c r="B9" s="14" t="s">
        <v>6</v>
      </c>
      <c r="C9" s="3">
        <v>72500</v>
      </c>
      <c r="D9" s="3">
        <v>72500</v>
      </c>
      <c r="E9" s="3">
        <v>72500</v>
      </c>
    </row>
    <row r="10" spans="1:5" ht="30" x14ac:dyDescent="0.25">
      <c r="A10" s="5">
        <f t="shared" si="0"/>
        <v>5</v>
      </c>
      <c r="B10" s="14" t="s">
        <v>7</v>
      </c>
      <c r="C10" s="3">
        <v>117400</v>
      </c>
      <c r="D10" s="3">
        <v>120600</v>
      </c>
      <c r="E10" s="3">
        <v>120600</v>
      </c>
    </row>
    <row r="11" spans="1:5" ht="30" x14ac:dyDescent="0.25">
      <c r="A11" s="5">
        <f t="shared" si="0"/>
        <v>6</v>
      </c>
      <c r="B11" s="14" t="s">
        <v>8</v>
      </c>
      <c r="C11" s="3">
        <v>3057000</v>
      </c>
      <c r="D11" s="3">
        <v>3135300</v>
      </c>
      <c r="E11" s="3">
        <v>3135300</v>
      </c>
    </row>
    <row r="12" spans="1:5" ht="30" x14ac:dyDescent="0.25">
      <c r="A12" s="5">
        <f t="shared" si="0"/>
        <v>7</v>
      </c>
      <c r="B12" s="14" t="s">
        <v>9</v>
      </c>
      <c r="C12" s="3">
        <v>8546400</v>
      </c>
      <c r="D12" s="3">
        <v>8777100</v>
      </c>
      <c r="E12" s="3">
        <v>8777100</v>
      </c>
    </row>
    <row r="13" spans="1:5" ht="30" x14ac:dyDescent="0.25">
      <c r="A13" s="5">
        <f t="shared" si="0"/>
        <v>8</v>
      </c>
      <c r="B13" s="14" t="s">
        <v>10</v>
      </c>
      <c r="C13" s="3">
        <v>1643884100</v>
      </c>
      <c r="D13" s="3">
        <v>1617200500</v>
      </c>
      <c r="E13" s="3">
        <v>1584921500</v>
      </c>
    </row>
    <row r="14" spans="1:5" x14ac:dyDescent="0.25">
      <c r="A14" s="5">
        <f t="shared" si="0"/>
        <v>9</v>
      </c>
      <c r="B14" s="14" t="s">
        <v>32</v>
      </c>
      <c r="C14" s="3">
        <v>33988500</v>
      </c>
      <c r="D14" s="3">
        <v>33988500</v>
      </c>
      <c r="E14" s="3">
        <v>33988500</v>
      </c>
    </row>
    <row r="15" spans="1:5" ht="45" x14ac:dyDescent="0.25">
      <c r="A15" s="5">
        <f t="shared" si="0"/>
        <v>10</v>
      </c>
      <c r="B15" s="14" t="s">
        <v>11</v>
      </c>
      <c r="C15" s="3">
        <v>2600</v>
      </c>
      <c r="D15" s="3">
        <v>2700</v>
      </c>
      <c r="E15" s="3">
        <v>2700</v>
      </c>
    </row>
    <row r="16" spans="1:5" ht="45" x14ac:dyDescent="0.25">
      <c r="A16" s="5">
        <f t="shared" si="0"/>
        <v>11</v>
      </c>
      <c r="B16" s="14" t="s">
        <v>12</v>
      </c>
      <c r="C16" s="3">
        <v>27900</v>
      </c>
      <c r="D16" s="3">
        <v>28700</v>
      </c>
      <c r="E16" s="3">
        <v>28700</v>
      </c>
    </row>
    <row r="17" spans="1:5" ht="30" x14ac:dyDescent="0.25">
      <c r="A17" s="5">
        <f t="shared" si="0"/>
        <v>12</v>
      </c>
      <c r="B17" s="14" t="s">
        <v>13</v>
      </c>
      <c r="C17" s="3">
        <v>6802300</v>
      </c>
      <c r="D17" s="3">
        <v>6994000</v>
      </c>
      <c r="E17" s="3">
        <v>6994000</v>
      </c>
    </row>
    <row r="18" spans="1:5" ht="45" x14ac:dyDescent="0.25">
      <c r="A18" s="5">
        <f t="shared" si="0"/>
        <v>13</v>
      </c>
      <c r="B18" s="14" t="s">
        <v>14</v>
      </c>
      <c r="C18" s="3">
        <v>423300</v>
      </c>
      <c r="D18" s="3">
        <v>9700</v>
      </c>
      <c r="E18" s="3">
        <v>10500</v>
      </c>
    </row>
    <row r="19" spans="1:5" ht="30" x14ac:dyDescent="0.25">
      <c r="A19" s="5">
        <f t="shared" si="0"/>
        <v>14</v>
      </c>
      <c r="B19" s="14" t="s">
        <v>33</v>
      </c>
      <c r="C19" s="3">
        <v>6536100</v>
      </c>
      <c r="D19" s="3">
        <v>7278700</v>
      </c>
      <c r="E19" s="3">
        <v>9238200</v>
      </c>
    </row>
    <row r="20" spans="1:5" ht="45" x14ac:dyDescent="0.25">
      <c r="A20" s="5">
        <f t="shared" si="0"/>
        <v>15</v>
      </c>
      <c r="B20" s="14" t="s">
        <v>15</v>
      </c>
      <c r="C20" s="3">
        <v>734700</v>
      </c>
      <c r="D20" s="3">
        <v>754800</v>
      </c>
      <c r="E20" s="3">
        <v>905800</v>
      </c>
    </row>
    <row r="21" spans="1:5" ht="30" x14ac:dyDescent="0.25">
      <c r="A21" s="5">
        <f t="shared" si="0"/>
        <v>16</v>
      </c>
      <c r="B21" s="14" t="s">
        <v>16</v>
      </c>
      <c r="C21" s="3">
        <v>984008.9</v>
      </c>
      <c r="D21" s="3">
        <v>1108924.79</v>
      </c>
      <c r="E21" s="3">
        <v>1501505.33</v>
      </c>
    </row>
    <row r="22" spans="1:5" ht="60" x14ac:dyDescent="0.25">
      <c r="A22" s="5">
        <f t="shared" si="0"/>
        <v>17</v>
      </c>
      <c r="B22" s="14" t="s">
        <v>17</v>
      </c>
      <c r="C22" s="3">
        <v>25669908</v>
      </c>
      <c r="D22" s="3">
        <v>205359264</v>
      </c>
      <c r="E22" s="3">
        <v>239585808</v>
      </c>
    </row>
    <row r="23" spans="1:5" ht="45" x14ac:dyDescent="0.25">
      <c r="A23" s="5">
        <f t="shared" si="0"/>
        <v>18</v>
      </c>
      <c r="B23" s="14" t="s">
        <v>18</v>
      </c>
      <c r="C23" s="3">
        <v>28500</v>
      </c>
      <c r="D23" s="3">
        <v>29300</v>
      </c>
      <c r="E23" s="3">
        <v>29300</v>
      </c>
    </row>
    <row r="24" spans="1:5" ht="30" x14ac:dyDescent="0.25">
      <c r="A24" s="5">
        <f t="shared" si="0"/>
        <v>19</v>
      </c>
      <c r="B24" s="14" t="s">
        <v>19</v>
      </c>
      <c r="C24" s="3">
        <v>466100</v>
      </c>
      <c r="D24" s="3">
        <v>466100</v>
      </c>
      <c r="E24" s="3">
        <v>466100</v>
      </c>
    </row>
    <row r="25" spans="1:5" ht="45" x14ac:dyDescent="0.25">
      <c r="A25" s="5">
        <f t="shared" si="0"/>
        <v>20</v>
      </c>
      <c r="B25" s="14" t="s">
        <v>34</v>
      </c>
      <c r="C25" s="3">
        <v>162800</v>
      </c>
      <c r="D25" s="3">
        <v>167300</v>
      </c>
      <c r="E25" s="3">
        <v>167300</v>
      </c>
    </row>
    <row r="26" spans="1:5" ht="30" x14ac:dyDescent="0.25">
      <c r="A26" s="5">
        <f t="shared" si="0"/>
        <v>21</v>
      </c>
      <c r="B26" s="2" t="s">
        <v>20</v>
      </c>
      <c r="C26" s="3">
        <v>212400</v>
      </c>
      <c r="D26" s="3">
        <v>212400</v>
      </c>
      <c r="E26" s="3">
        <v>212400</v>
      </c>
    </row>
    <row r="27" spans="1:5" ht="120" x14ac:dyDescent="0.25">
      <c r="A27" s="5">
        <f t="shared" si="0"/>
        <v>22</v>
      </c>
      <c r="B27" s="13" t="s">
        <v>21</v>
      </c>
      <c r="C27" s="3">
        <v>10564500</v>
      </c>
      <c r="D27" s="3">
        <v>10591500</v>
      </c>
      <c r="E27" s="3">
        <v>10510300</v>
      </c>
    </row>
    <row r="28" spans="1:5" ht="45" x14ac:dyDescent="0.25">
      <c r="A28" s="5">
        <f t="shared" si="0"/>
        <v>23</v>
      </c>
      <c r="B28" s="13" t="s">
        <v>22</v>
      </c>
      <c r="C28" s="3">
        <v>96065300</v>
      </c>
      <c r="D28" s="3">
        <v>95758900</v>
      </c>
      <c r="E28" s="3">
        <v>95758900</v>
      </c>
    </row>
    <row r="29" spans="1:5" ht="30" x14ac:dyDescent="0.25">
      <c r="A29" s="5">
        <f t="shared" si="0"/>
        <v>24</v>
      </c>
      <c r="B29" s="13" t="s">
        <v>39</v>
      </c>
      <c r="C29" s="3">
        <v>74897665.390000001</v>
      </c>
      <c r="D29" s="3">
        <v>0</v>
      </c>
      <c r="E29" s="3">
        <v>0</v>
      </c>
    </row>
    <row r="30" spans="1:5" ht="45" x14ac:dyDescent="0.25">
      <c r="A30" s="5">
        <f t="shared" si="0"/>
        <v>25</v>
      </c>
      <c r="B30" s="2" t="s">
        <v>37</v>
      </c>
      <c r="C30" s="3">
        <v>4740277.78</v>
      </c>
      <c r="D30" s="3">
        <v>0</v>
      </c>
      <c r="E30" s="3">
        <v>0</v>
      </c>
    </row>
    <row r="31" spans="1:5" x14ac:dyDescent="0.25">
      <c r="A31" s="5">
        <f t="shared" si="0"/>
        <v>26</v>
      </c>
      <c r="B31" s="13" t="s">
        <v>42</v>
      </c>
      <c r="C31" s="3">
        <v>34120964.579999998</v>
      </c>
      <c r="D31" s="3">
        <v>32761999.98</v>
      </c>
      <c r="E31" s="3">
        <v>33129354.879999999</v>
      </c>
    </row>
    <row r="32" spans="1:5" ht="30" x14ac:dyDescent="0.25">
      <c r="A32" s="5">
        <f t="shared" si="0"/>
        <v>27</v>
      </c>
      <c r="B32" s="13" t="s">
        <v>23</v>
      </c>
      <c r="C32" s="3">
        <v>11315287.310000001</v>
      </c>
      <c r="D32" s="3">
        <v>12879212.07</v>
      </c>
      <c r="E32" s="3">
        <v>12864865.48</v>
      </c>
    </row>
    <row r="33" spans="1:5" ht="30" x14ac:dyDescent="0.25">
      <c r="A33" s="5">
        <f t="shared" si="0"/>
        <v>28</v>
      </c>
      <c r="B33" s="13" t="s">
        <v>24</v>
      </c>
      <c r="C33" s="3">
        <v>5221545.84</v>
      </c>
      <c r="D33" s="3">
        <v>0</v>
      </c>
      <c r="E33" s="3">
        <v>0</v>
      </c>
    </row>
    <row r="34" spans="1:5" ht="45" x14ac:dyDescent="0.25">
      <c r="A34" s="5">
        <f t="shared" si="0"/>
        <v>29</v>
      </c>
      <c r="B34" s="13" t="s">
        <v>25</v>
      </c>
      <c r="C34" s="3">
        <v>10513010</v>
      </c>
      <c r="D34" s="3">
        <v>9516334</v>
      </c>
      <c r="E34" s="3">
        <v>0</v>
      </c>
    </row>
    <row r="35" spans="1:5" x14ac:dyDescent="0.25">
      <c r="A35" s="5">
        <f t="shared" si="0"/>
        <v>30</v>
      </c>
      <c r="B35" s="13" t="s">
        <v>26</v>
      </c>
      <c r="C35" s="3">
        <v>9000000</v>
      </c>
      <c r="D35" s="3">
        <v>0</v>
      </c>
      <c r="E35" s="3">
        <v>0</v>
      </c>
    </row>
    <row r="36" spans="1:5" x14ac:dyDescent="0.25">
      <c r="A36" s="5">
        <f t="shared" si="0"/>
        <v>31</v>
      </c>
      <c r="B36" s="13" t="s">
        <v>35</v>
      </c>
      <c r="C36" s="3">
        <v>10580300.950000001</v>
      </c>
      <c r="D36" s="3">
        <v>0</v>
      </c>
      <c r="E36" s="3">
        <v>0</v>
      </c>
    </row>
    <row r="37" spans="1:5" ht="30" x14ac:dyDescent="0.25">
      <c r="A37" s="5">
        <f t="shared" si="0"/>
        <v>32</v>
      </c>
      <c r="B37" s="13" t="s">
        <v>40</v>
      </c>
      <c r="C37" s="3">
        <v>1632710</v>
      </c>
      <c r="D37" s="3">
        <v>0</v>
      </c>
      <c r="E37" s="3">
        <v>0</v>
      </c>
    </row>
    <row r="38" spans="1:5" ht="30" x14ac:dyDescent="0.25">
      <c r="A38" s="5">
        <f t="shared" si="0"/>
        <v>33</v>
      </c>
      <c r="B38" s="13" t="s">
        <v>43</v>
      </c>
      <c r="C38" s="3">
        <v>12490137.940000001</v>
      </c>
      <c r="D38" s="3">
        <v>0</v>
      </c>
      <c r="E38" s="3">
        <v>0</v>
      </c>
    </row>
    <row r="39" spans="1:5" ht="60" x14ac:dyDescent="0.25">
      <c r="A39" s="5">
        <f t="shared" si="0"/>
        <v>34</v>
      </c>
      <c r="B39" s="13" t="s">
        <v>48</v>
      </c>
      <c r="C39" s="3">
        <v>133127259.76000001</v>
      </c>
      <c r="D39" s="3">
        <v>192019067.00999999</v>
      </c>
      <c r="E39" s="3">
        <v>202292918.43000001</v>
      </c>
    </row>
    <row r="40" spans="1:5" ht="60" x14ac:dyDescent="0.25">
      <c r="A40" s="5">
        <f t="shared" si="0"/>
        <v>35</v>
      </c>
      <c r="B40" s="13" t="s">
        <v>49</v>
      </c>
      <c r="C40" s="3">
        <v>87671686.719999999</v>
      </c>
      <c r="D40" s="3">
        <v>126174904.70999999</v>
      </c>
      <c r="E40" s="3">
        <v>100770444.87</v>
      </c>
    </row>
    <row r="41" spans="1:5" ht="75" x14ac:dyDescent="0.25">
      <c r="A41" s="5">
        <f t="shared" si="0"/>
        <v>36</v>
      </c>
      <c r="B41" s="13" t="s">
        <v>50</v>
      </c>
      <c r="C41" s="3">
        <v>11734217.619999999</v>
      </c>
      <c r="D41" s="3">
        <v>10735401.76</v>
      </c>
      <c r="E41" s="3">
        <v>123825187.56</v>
      </c>
    </row>
    <row r="42" spans="1:5" ht="45" x14ac:dyDescent="0.25">
      <c r="A42" s="5">
        <f t="shared" si="0"/>
        <v>37</v>
      </c>
      <c r="B42" s="13" t="s">
        <v>27</v>
      </c>
      <c r="C42" s="3">
        <v>90970800</v>
      </c>
      <c r="D42" s="3">
        <v>86195900</v>
      </c>
      <c r="E42" s="3">
        <v>82541600</v>
      </c>
    </row>
    <row r="43" spans="1:5" ht="30" x14ac:dyDescent="0.25">
      <c r="A43" s="5">
        <f t="shared" si="0"/>
        <v>38</v>
      </c>
      <c r="B43" s="13" t="s">
        <v>36</v>
      </c>
      <c r="C43" s="3">
        <v>700000</v>
      </c>
      <c r="D43" s="3">
        <v>0</v>
      </c>
      <c r="E43" s="3">
        <v>0</v>
      </c>
    </row>
    <row r="44" spans="1:5" ht="45" x14ac:dyDescent="0.25">
      <c r="A44" s="5">
        <f t="shared" si="0"/>
        <v>39</v>
      </c>
      <c r="B44" s="13" t="s">
        <v>28</v>
      </c>
      <c r="C44" s="3">
        <v>109345200</v>
      </c>
      <c r="D44" s="3">
        <v>107729300</v>
      </c>
      <c r="E44" s="3">
        <v>107727300</v>
      </c>
    </row>
    <row r="45" spans="1:5" ht="90" x14ac:dyDescent="0.25">
      <c r="A45" s="5">
        <f t="shared" si="0"/>
        <v>40</v>
      </c>
      <c r="B45" s="13" t="s">
        <v>44</v>
      </c>
      <c r="C45" s="3">
        <v>1512800</v>
      </c>
      <c r="D45" s="3">
        <v>1512800</v>
      </c>
      <c r="E45" s="3">
        <v>1512800</v>
      </c>
    </row>
    <row r="46" spans="1:5" ht="45" x14ac:dyDescent="0.25">
      <c r="A46" s="5">
        <f t="shared" si="0"/>
        <v>41</v>
      </c>
      <c r="B46" s="13" t="s">
        <v>30</v>
      </c>
      <c r="C46" s="3">
        <v>4354825.6000000006</v>
      </c>
      <c r="D46" s="3">
        <v>5644103</v>
      </c>
      <c r="E46" s="3">
        <v>5711345.2000000002</v>
      </c>
    </row>
    <row r="47" spans="1:5" x14ac:dyDescent="0.25">
      <c r="A47" s="5">
        <f t="shared" si="0"/>
        <v>42</v>
      </c>
      <c r="B47" s="13" t="s">
        <v>45</v>
      </c>
      <c r="C47" s="3">
        <v>31468171</v>
      </c>
      <c r="D47" s="3">
        <v>35051734</v>
      </c>
      <c r="E47" s="3">
        <v>0</v>
      </c>
    </row>
    <row r="48" spans="1:5" x14ac:dyDescent="0.25">
      <c r="A48" s="5">
        <f t="shared" si="0"/>
        <v>43</v>
      </c>
      <c r="B48" s="13" t="s">
        <v>46</v>
      </c>
      <c r="C48" s="3">
        <v>7910022</v>
      </c>
      <c r="D48" s="3">
        <v>7910022</v>
      </c>
      <c r="E48" s="3">
        <v>7910022</v>
      </c>
    </row>
    <row r="49" spans="1:5" x14ac:dyDescent="0.25">
      <c r="A49" s="5"/>
      <c r="B49" s="1" t="s">
        <v>2</v>
      </c>
      <c r="C49" s="4">
        <f>SUM(C6:C48)</f>
        <v>3023870599.3899999</v>
      </c>
      <c r="D49" s="4">
        <f>SUM(D6:D48)</f>
        <v>2761846567.3200006</v>
      </c>
      <c r="E49" s="4">
        <f>SUM(E6:E48)</f>
        <v>2890948951.7499995</v>
      </c>
    </row>
    <row r="50" spans="1:5" x14ac:dyDescent="0.25">
      <c r="B50" s="17"/>
      <c r="C50" s="18"/>
      <c r="D50" s="18"/>
      <c r="E50" s="18"/>
    </row>
    <row r="51" spans="1:5" x14ac:dyDescent="0.25">
      <c r="C51" s="11"/>
      <c r="D51" s="11"/>
      <c r="E51" s="11"/>
    </row>
    <row r="52" spans="1:5" x14ac:dyDescent="0.25">
      <c r="C52" s="11"/>
      <c r="D52" s="11"/>
      <c r="E52" s="11"/>
    </row>
    <row r="54" spans="1:5" x14ac:dyDescent="0.25">
      <c r="C54" s="11"/>
      <c r="D54" s="11"/>
      <c r="E54" s="11"/>
    </row>
  </sheetData>
  <autoFilter ref="A5:E50"/>
  <mergeCells count="1">
    <mergeCell ref="A3:E3"/>
  </mergeCells>
  <pageMargins left="1.1023622047244095" right="0.39370078740157483" top="0.74803149606299213" bottom="0.74803149606299213" header="0.31496062992125984" footer="0.31496062992125984"/>
  <pageSetup paperSize="9" scale="60"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1 (2)</vt:lpstr>
      <vt:lpstr>'1 (2)'!Заголовки_для_печати</vt:lpstr>
      <vt:lpstr>'1 (2)'!Область_печати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2025-12-15T10:11:07Z</dcterms:modified>
</cp:coreProperties>
</file>